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rsk40srv012\Обмен\СПР и ТП\Для СТП\Отчет обязательства по договорам ТП\пакет на торги\Яковлевская администрация\"/>
    </mc:Choice>
  </mc:AlternateContent>
  <bookViews>
    <workbookView xWindow="0" yWindow="0" windowWidth="19200" windowHeight="1146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G152" i="2" l="1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<sst xmlns="http://schemas.openxmlformats.org/spreadsheetml/2006/main" count="901" uniqueCount="349">
  <si>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</si>
  <si>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</si>
  <si>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</si>
  <si>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</si>
  <si>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</si>
  <si>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</si>
  <si>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</si>
  <si>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</si>
  <si>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</si>
  <si>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</si>
  <si>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</si>
  <si>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</si>
  <si>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</si>
  <si>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</si>
  <si>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</si>
  <si>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</si>
  <si>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</si>
  <si>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</si>
  <si>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</si>
  <si>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</si>
  <si>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</si>
  <si>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</si>
  <si>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</si>
  <si>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</si>
  <si>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</si>
  <si>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</si>
  <si>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</si>
  <si>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</si>
  <si>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</si>
  <si>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</si>
  <si>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</si>
  <si>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</si>
  <si>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</si>
  <si>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</si>
  <si>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</si>
  <si>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</si>
  <si>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</si>
  <si>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</si>
  <si>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</si>
  <si>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</si>
  <si>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</si>
  <si>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</si>
  <si>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</si>
  <si>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</si>
  <si>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</si>
  <si>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</si>
  <si>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</si>
  <si>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</si>
  <si>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</si>
  <si>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</si>
  <si>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</si>
  <si>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</si>
  <si>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</si>
  <si>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</si>
  <si>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</si>
  <si>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</si>
  <si>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</si>
  <si>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</si>
  <si>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</si>
  <si>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</si>
  <si>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</si>
  <si>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</si>
  <si>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</si>
  <si>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</si>
  <si>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</si>
  <si>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</si>
  <si>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</si>
  <si>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</si>
  <si>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</si>
  <si>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</si>
  <si>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</si>
  <si>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</si>
  <si>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</si>
  <si>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</si>
  <si>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</si>
  <si>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</si>
  <si>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</si>
  <si>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</si>
  <si>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</si>
  <si>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</si>
  <si>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</si>
  <si>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</si>
  <si>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</si>
  <si>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</si>
  <si>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</si>
  <si>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</si>
  <si>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</si>
  <si>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</si>
  <si>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</si>
  <si>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</si>
  <si>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</si>
  <si>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</si>
  <si>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</si>
  <si>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</si>
  <si>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</si>
  <si>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</si>
  <si>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</si>
  <si>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</si>
  <si>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</si>
  <si>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</si>
  <si>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</si>
  <si>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</si>
  <si>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</si>
  <si>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</si>
  <si>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</si>
  <si>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</si>
  <si>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</si>
  <si>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</si>
  <si>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</si>
  <si>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</si>
  <si>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</si>
  <si>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</si>
  <si>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</si>
  <si>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</si>
  <si>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</si>
  <si>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</si>
  <si>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</si>
  <si>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</si>
  <si>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</si>
  <si>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</si>
  <si>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</si>
  <si>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</si>
  <si>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</si>
  <si>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</si>
  <si>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</si>
  <si>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</si>
  <si>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</si>
  <si>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</si>
  <si>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</si>
  <si>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</si>
  <si>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</si>
  <si>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</si>
  <si>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</si>
  <si>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</si>
  <si>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</si>
  <si>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</si>
  <si>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</si>
  <si>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</si>
  <si>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</si>
  <si>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</si>
  <si>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</si>
  <si>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</si>
  <si>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</si>
  <si>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</si>
  <si>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</si>
  <si>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</si>
  <si>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</si>
  <si>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</si>
  <si>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</si>
  <si>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</si>
  <si>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</si>
  <si>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</si>
  <si>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</si>
  <si>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</si>
  <si>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</si>
  <si>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</si>
  <si>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</si>
  <si>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</si>
  <si>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</si>
  <si>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</si>
  <si>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</si>
  <si>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</si>
  <si>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</si>
  <si>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</si>
  <si>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</si>
  <si>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</si>
  <si>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</si>
  <si>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</si>
  <si>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</si>
  <si>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</si>
  <si>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</si>
  <si>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</si>
  <si>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</si>
  <si>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</si>
  <si>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</si>
  <si>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</si>
  <si>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</si>
  <si>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</si>
  <si>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</si>
  <si>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</si>
  <si>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</si>
  <si>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</si>
  <si>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</si>
  <si>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</si>
  <si>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</si>
  <si>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</si>
  <si>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</si>
  <si>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</si>
  <si>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</si>
  <si>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</si>
  <si>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</si>
  <si>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</si>
  <si>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</si>
  <si>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</si>
  <si>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</si>
  <si>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</si>
  <si>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</si>
  <si>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</si>
  <si>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</si>
  <si>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</si>
  <si>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</si>
  <si>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</si>
  <si>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</si>
  <si>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</si>
  <si>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</si>
  <si>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</si>
  <si>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</si>
  <si>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</si>
  <si>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</si>
  <si>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</si>
  <si>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</si>
  <si>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</si>
  <si>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</si>
  <si>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</si>
  <si>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</si>
  <si>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</si>
  <si>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</si>
  <si>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</si>
  <si>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</si>
  <si>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</si>
  <si>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</si>
  <si>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</si>
  <si>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</si>
  <si>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</si>
  <si>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</si>
  <si>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</si>
  <si>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</si>
  <si>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</si>
  <si>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</si>
  <si>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</si>
  <si>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</si>
  <si>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</si>
  <si>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</si>
  <si>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</si>
  <si>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</si>
  <si>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</si>
  <si>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</si>
  <si>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</si>
  <si>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</si>
  <si>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</si>
  <si>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</si>
  <si>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</si>
  <si>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</si>
  <si>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</si>
  <si>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</si>
  <si>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</si>
  <si>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</si>
  <si>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</si>
  <si>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</si>
  <si>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</si>
  <si>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</si>
  <si>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</si>
  <si>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</si>
  <si>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</si>
  <si>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</si>
  <si>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</si>
  <si>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</si>
  <si>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</si>
  <si>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</si>
  <si>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</si>
  <si>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</si>
  <si>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</si>
  <si>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</si>
  <si>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</si>
  <si>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</si>
  <si>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</si>
  <si>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</si>
  <si>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</si>
  <si>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</si>
  <si>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</si>
  <si>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</si>
  <si>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</si>
  <si>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</si>
  <si>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</si>
  <si>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</si>
  <si>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</si>
  <si>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</si>
  <si>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</si>
  <si>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</si>
  <si>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</si>
  <si>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</si>
  <si>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</si>
  <si>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</si>
  <si>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</si>
  <si>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</si>
  <si>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</si>
  <si>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</si>
  <si>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</si>
  <si>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</si>
  <si>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</si>
  <si>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</si>
  <si>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</si>
  <si>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</si>
  <si>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</si>
  <si>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</si>
  <si>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</si>
  <si>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</si>
  <si>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</si>
  <si>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</si>
  <si>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</si>
  <si>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</si>
  <si>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</si>
  <si>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</si>
  <si>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</si>
  <si>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</si>
  <si>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</si>
  <si>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</si>
  <si>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</si>
  <si>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</si>
  <si>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</si>
  <si>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</si>
  <si>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</si>
  <si>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</si>
  <si>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</si>
  <si>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</si>
  <si>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</si>
  <si>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</si>
  <si>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</si>
  <si>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</si>
  <si>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</si>
  <si>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</si>
  <si>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</si>
  <si>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</si>
  <si>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</si>
  <si>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</si>
  <si>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</si>
  <si>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</si>
  <si>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</si>
  <si>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</si>
  <si>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</si>
  <si>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</si>
  <si>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</si>
  <si>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</si>
  <si>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</si>
  <si>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</si>
  <si>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</si>
  <si>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</si>
  <si>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</si>
  <si>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</si>
  <si>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</si>
  <si>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</si>
  <si>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</si>
  <si>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</si>
  <si>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</si>
  <si>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</si>
  <si>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</si>
  <si>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с. Яковлевка</t>
    </r>
  </si>
  <si>
    <t>Составил: ___________________________Бородин Е.П.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</si>
  <si>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с. Яковлевка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</si>
</sst>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E163" sqref="E163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11</v>
      </c>
    </row>
    <row r="5" spans="1:15" s="7" customFormat="1" x14ac:dyDescent="0.25">
      <c r="A5" s="8" t="s">
        <v>344</v>
      </c>
      <c r="B5" s="3"/>
      <c r="C5" s="4"/>
      <c r="D5" s="65"/>
      <c r="E5" s="18"/>
      <c r="F5" s="19"/>
      <c r="G5" s="19" t="s">
        <v>345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112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348</v>
      </c>
      <c r="B9" s="112"/>
      <c r="C9" s="112"/>
      <c r="D9" s="112"/>
      <c r="E9" s="112"/>
      <c r="F9" s="112"/>
      <c r="G9" s="112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13">
        <f>G166/1000</f>
        <v>993.62387039999999</v>
      </c>
      <c r="E11" s="114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15" t="s">
        <v>1</v>
      </c>
      <c r="B15" s="116"/>
      <c r="C15" s="116"/>
      <c r="D15" s="116"/>
      <c r="E15" s="116"/>
      <c r="F15" s="116"/>
      <c r="G15" s="117"/>
    </row>
    <row r="16" spans="1:15" s="7" customFormat="1" hidden="1" x14ac:dyDescent="0.25">
      <c r="A16" s="16">
        <v>1</v>
      </c>
      <c r="B16" s="47" t="s">
        <v>17</v>
      </c>
      <c r="C16" s="53" t="s">
        <v>58</v>
      </c>
      <c r="D16" s="50" t="s">
        <v>61</v>
      </c>
      <c r="E16" s="24"/>
      <c r="F16" s="38">
        <v>30932</v>
      </c>
      <c r="G16" s="40">
        <f>E16*F16</f>
        <v>0</v>
      </c>
    </row>
    <row r="17" spans="1:7" s="7" customFormat="1" hidden="1" x14ac:dyDescent="0.25">
      <c r="A17" s="15">
        <v>2</v>
      </c>
      <c r="B17" s="48" t="s">
        <v>18</v>
      </c>
      <c r="C17" s="54" t="s">
        <v>59</v>
      </c>
      <c r="D17" s="50" t="s">
        <v>61</v>
      </c>
      <c r="E17" s="25"/>
      <c r="F17" s="39">
        <v>60343</v>
      </c>
      <c r="G17" s="41">
        <f t="shared" ref="G17:G138" si="0">E17*F17</f>
        <v>0</v>
      </c>
    </row>
    <row r="18" spans="1:7" s="7" customFormat="1" hidden="1" x14ac:dyDescent="0.25">
      <c r="A18" s="15">
        <v>3</v>
      </c>
      <c r="B18" s="48" t="s">
        <v>19</v>
      </c>
      <c r="C18" s="55" t="s">
        <v>60</v>
      </c>
      <c r="D18" s="50" t="s">
        <v>61</v>
      </c>
      <c r="E18" s="25"/>
      <c r="F18" s="39">
        <v>79192</v>
      </c>
      <c r="G18" s="62">
        <f t="shared" si="0"/>
        <v>0</v>
      </c>
    </row>
    <row r="19" spans="1:7" s="7" customFormat="1" ht="31.5" hidden="1" x14ac:dyDescent="0.25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1.5" hidden="1" x14ac:dyDescent="0.25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1.5" hidden="1" x14ac:dyDescent="0.25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idden="1" x14ac:dyDescent="0.25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x14ac:dyDescent="0.25">
      <c r="A23" s="15">
        <v>8</v>
      </c>
      <c r="B23" s="48" t="s">
        <v>24</v>
      </c>
      <c r="C23" s="55" t="s">
        <v>64</v>
      </c>
      <c r="D23" s="51" t="s">
        <v>63</v>
      </c>
      <c r="E23" s="25">
        <v>0.01</v>
      </c>
      <c r="F23" s="39">
        <v>379316</v>
      </c>
      <c r="G23" s="41">
        <f t="shared" si="0"/>
        <v>3793.16</v>
      </c>
    </row>
    <row r="24" spans="1:7" s="7" customFormat="1" hidden="1" x14ac:dyDescent="0.25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idden="1" x14ac:dyDescent="0.25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1.5" hidden="1" x14ac:dyDescent="0.25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1.5" hidden="1" x14ac:dyDescent="0.25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1.5" hidden="1" x14ac:dyDescent="0.25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1.5" hidden="1" x14ac:dyDescent="0.25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1.5" hidden="1" x14ac:dyDescent="0.25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1.5" hidden="1" x14ac:dyDescent="0.25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1.5" hidden="1" x14ac:dyDescent="0.25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1.5" hidden="1" x14ac:dyDescent="0.25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>
        <v>1</v>
      </c>
      <c r="F34" s="43">
        <v>29869</v>
      </c>
      <c r="G34" s="62">
        <f t="shared" si="0"/>
        <v>29869</v>
      </c>
    </row>
    <row r="35" spans="1:7" s="7" customFormat="1" ht="16.5" thickBot="1" x14ac:dyDescent="0.3">
      <c r="A35" s="104" t="s">
        <v>92</v>
      </c>
      <c r="B35" s="105"/>
      <c r="C35" s="105"/>
      <c r="D35" s="105"/>
      <c r="E35" s="105"/>
      <c r="F35" s="106"/>
      <c r="G35" s="35">
        <f>SUM(G16:G34)</f>
        <v>33662.160000000003</v>
      </c>
    </row>
    <row r="36" spans="1:7" s="7" customFormat="1" ht="19.5" thickBot="1" x14ac:dyDescent="0.3">
      <c r="A36" s="107" t="s">
        <v>0</v>
      </c>
      <c r="B36" s="108"/>
      <c r="C36" s="118"/>
      <c r="D36" s="108"/>
      <c r="E36" s="108"/>
      <c r="F36" s="108"/>
      <c r="G36" s="119"/>
    </row>
    <row r="37" spans="1:7" s="7" customFormat="1" ht="16.5" hidden="1" thickBot="1" x14ac:dyDescent="0.3">
      <c r="A37" s="16">
        <v>20</v>
      </c>
      <c r="B37" s="47" t="s">
        <v>184</v>
      </c>
      <c r="C37" s="53" t="s">
        <v>69</v>
      </c>
      <c r="D37" s="50" t="s">
        <v>61</v>
      </c>
      <c r="E37" s="24"/>
      <c r="F37" s="38">
        <v>19728</v>
      </c>
      <c r="G37" s="40">
        <f t="shared" si="0"/>
        <v>0</v>
      </c>
    </row>
    <row r="38" spans="1:7" s="7" customFormat="1" ht="16.5" hidden="1" thickBot="1" x14ac:dyDescent="0.3">
      <c r="A38" s="15">
        <v>21</v>
      </c>
      <c r="B38" s="48" t="s">
        <v>185</v>
      </c>
      <c r="C38" s="55" t="s">
        <v>70</v>
      </c>
      <c r="D38" s="51" t="s">
        <v>61</v>
      </c>
      <c r="E38" s="25"/>
      <c r="F38" s="39">
        <v>39069</v>
      </c>
      <c r="G38" s="62">
        <f t="shared" si="0"/>
        <v>0</v>
      </c>
    </row>
    <row r="39" spans="1:7" s="7" customFormat="1" ht="16.5" hidden="1" thickBot="1" x14ac:dyDescent="0.3">
      <c r="A39" s="15">
        <v>22</v>
      </c>
      <c r="B39" s="47" t="s">
        <v>186</v>
      </c>
      <c r="C39" s="55" t="s">
        <v>71</v>
      </c>
      <c r="D39" s="51" t="s">
        <v>61</v>
      </c>
      <c r="E39" s="25"/>
      <c r="F39" s="39">
        <v>57326</v>
      </c>
      <c r="G39" s="62">
        <f t="shared" si="0"/>
        <v>0</v>
      </c>
    </row>
    <row r="40" spans="1:7" s="79" customFormat="1" ht="32.25" hidden="1" thickBot="1" x14ac:dyDescent="0.3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2.25" hidden="1" thickBot="1" x14ac:dyDescent="0.3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2.25" hidden="1" thickBot="1" x14ac:dyDescent="0.3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2.25" hidden="1" thickBot="1" x14ac:dyDescent="0.3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t="16.5" hidden="1" thickBot="1" x14ac:dyDescent="0.3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t="16.5" hidden="1" thickBot="1" x14ac:dyDescent="0.3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t="16.5" hidden="1" thickBot="1" x14ac:dyDescent="0.3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t="16.5" hidden="1" thickBot="1" x14ac:dyDescent="0.3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ht="16.5" hidden="1" thickBot="1" x14ac:dyDescent="0.3">
      <c r="A48" s="15">
        <v>30</v>
      </c>
      <c r="B48" s="47" t="s">
        <v>35</v>
      </c>
      <c r="C48" s="55" t="s">
        <v>166</v>
      </c>
      <c r="D48" s="51" t="s">
        <v>72</v>
      </c>
      <c r="E48" s="25"/>
      <c r="F48" s="39">
        <v>410228</v>
      </c>
      <c r="G48" s="62">
        <f t="shared" si="0"/>
        <v>0</v>
      </c>
    </row>
    <row r="49" spans="1:7" s="7" customFormat="1" ht="16.5" hidden="1" thickBot="1" x14ac:dyDescent="0.3">
      <c r="A49" s="33">
        <v>31</v>
      </c>
      <c r="B49" s="48" t="s">
        <v>36</v>
      </c>
      <c r="C49" s="55" t="s">
        <v>73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t="16.5" hidden="1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hidden="1" thickBot="1" x14ac:dyDescent="0.3">
      <c r="A71" s="104" t="s">
        <v>93</v>
      </c>
      <c r="B71" s="105"/>
      <c r="C71" s="120"/>
      <c r="D71" s="105"/>
      <c r="E71" s="105"/>
      <c r="F71" s="106"/>
      <c r="G71" s="61">
        <f>SUM(G37:G70)</f>
        <v>0</v>
      </c>
    </row>
    <row r="72" spans="1:7" s="7" customFormat="1" ht="19.5" thickBot="1" x14ac:dyDescent="0.3">
      <c r="A72" s="107" t="s">
        <v>133</v>
      </c>
      <c r="B72" s="108"/>
      <c r="C72" s="108"/>
      <c r="D72" s="108"/>
      <c r="E72" s="108"/>
      <c r="F72" s="108"/>
      <c r="G72" s="109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104" t="s">
        <v>141</v>
      </c>
      <c r="B77" s="105"/>
      <c r="C77" s="105"/>
      <c r="D77" s="105"/>
      <c r="E77" s="105"/>
      <c r="F77" s="106"/>
      <c r="G77" s="35">
        <f>SUM(G73:G76)</f>
        <v>0</v>
      </c>
    </row>
    <row r="78" spans="1:7" s="7" customFormat="1" ht="19.5" thickBot="1" x14ac:dyDescent="0.3">
      <c r="A78" s="107" t="s">
        <v>75</v>
      </c>
      <c r="B78" s="108"/>
      <c r="C78" s="108"/>
      <c r="D78" s="108"/>
      <c r="E78" s="108"/>
      <c r="F78" s="108"/>
      <c r="G78" s="109"/>
    </row>
    <row r="79" spans="1:7" s="7" customFormat="1" hidden="1" x14ac:dyDescent="0.25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hidden="1" x14ac:dyDescent="0.25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idden="1" x14ac:dyDescent="0.25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idden="1" x14ac:dyDescent="0.25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idden="1" x14ac:dyDescent="0.25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idden="1" x14ac:dyDescent="0.25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idden="1" x14ac:dyDescent="0.25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t="16.5" thickBot="1" x14ac:dyDescent="0.3">
      <c r="A86" s="16">
        <v>64</v>
      </c>
      <c r="B86" s="47" t="s">
        <v>220</v>
      </c>
      <c r="C86" s="54" t="s">
        <v>136</v>
      </c>
      <c r="D86" s="50" t="s">
        <v>68</v>
      </c>
      <c r="E86" s="24">
        <v>1</v>
      </c>
      <c r="F86" s="38">
        <v>817210</v>
      </c>
      <c r="G86" s="41">
        <f t="shared" si="3"/>
        <v>817210</v>
      </c>
    </row>
    <row r="87" spans="1:7" s="7" customFormat="1" ht="16.5" hidden="1" thickBot="1" x14ac:dyDescent="0.3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t="16.5" hidden="1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104" t="s">
        <v>94</v>
      </c>
      <c r="B116" s="105"/>
      <c r="C116" s="105"/>
      <c r="D116" s="105"/>
      <c r="E116" s="105"/>
      <c r="F116" s="106"/>
      <c r="G116" s="35">
        <f>SUM(G79:G115)</f>
        <v>817210</v>
      </c>
    </row>
    <row r="117" spans="1:7" s="7" customFormat="1" ht="19.5" thickBot="1" x14ac:dyDescent="0.3">
      <c r="A117" s="107" t="s">
        <v>253</v>
      </c>
      <c r="B117" s="108"/>
      <c r="C117" s="108"/>
      <c r="D117" s="108"/>
      <c r="E117" s="108"/>
      <c r="F117" s="108"/>
      <c r="G117" s="109"/>
    </row>
    <row r="118" spans="1:7" s="7" customFormat="1" ht="16.5" hidden="1" thickBot="1" x14ac:dyDescent="0.3">
      <c r="A118" s="16">
        <v>94</v>
      </c>
      <c r="B118" s="47" t="s">
        <v>250</v>
      </c>
      <c r="C118" s="53" t="s">
        <v>87</v>
      </c>
      <c r="D118" s="50" t="s">
        <v>90</v>
      </c>
      <c r="E118" s="24"/>
      <c r="F118" s="38">
        <v>963610</v>
      </c>
      <c r="G118" s="40">
        <f t="shared" si="0"/>
        <v>0</v>
      </c>
    </row>
    <row r="119" spans="1:7" s="7" customFormat="1" ht="16.5" hidden="1" thickBot="1" x14ac:dyDescent="0.3">
      <c r="A119" s="15">
        <v>95</v>
      </c>
      <c r="B119" s="48" t="s">
        <v>251</v>
      </c>
      <c r="C119" s="55" t="s">
        <v>88</v>
      </c>
      <c r="D119" s="51" t="s">
        <v>91</v>
      </c>
      <c r="E119" s="25"/>
      <c r="F119" s="39">
        <v>809</v>
      </c>
      <c r="G119" s="41">
        <f t="shared" si="0"/>
        <v>0</v>
      </c>
    </row>
    <row r="120" spans="1:7" s="7" customFormat="1" ht="16.5" hidden="1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/>
      <c r="F120" s="39">
        <v>796</v>
      </c>
      <c r="G120" s="62">
        <f t="shared" si="0"/>
        <v>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hidden="1" thickBot="1" x14ac:dyDescent="0.3">
      <c r="A122" s="104" t="s">
        <v>257</v>
      </c>
      <c r="B122" s="105"/>
      <c r="C122" s="105"/>
      <c r="D122" s="105"/>
      <c r="E122" s="105"/>
      <c r="F122" s="106"/>
      <c r="G122" s="35">
        <f>SUM(G118:G121)</f>
        <v>0</v>
      </c>
    </row>
    <row r="123" spans="1:7" s="7" customFormat="1" ht="19.5" thickBot="1" x14ac:dyDescent="0.3">
      <c r="A123" s="107" t="s">
        <v>95</v>
      </c>
      <c r="B123" s="108"/>
      <c r="C123" s="108"/>
      <c r="D123" s="108"/>
      <c r="E123" s="108"/>
      <c r="F123" s="108"/>
      <c r="G123" s="109"/>
    </row>
    <row r="124" spans="1:7" s="7" customFormat="1" ht="16.5" hidden="1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104" t="s">
        <v>96</v>
      </c>
      <c r="B142" s="105"/>
      <c r="C142" s="105"/>
      <c r="D142" s="105"/>
      <c r="E142" s="105"/>
      <c r="F142" s="106"/>
      <c r="G142" s="37">
        <f>SUM(G124:G141)</f>
        <v>0</v>
      </c>
    </row>
    <row r="143" spans="1:7" s="7" customFormat="1" ht="19.5" thickBot="1" x14ac:dyDescent="0.3">
      <c r="A143" s="107" t="s">
        <v>281</v>
      </c>
      <c r="B143" s="108"/>
      <c r="C143" s="108"/>
      <c r="D143" s="108"/>
      <c r="E143" s="108"/>
      <c r="F143" s="108"/>
      <c r="G143" s="109"/>
    </row>
    <row r="144" spans="1:7" s="7" customFormat="1" hidden="1" x14ac:dyDescent="0.25">
      <c r="A144" s="16">
        <v>116</v>
      </c>
      <c r="B144" s="47" t="s">
        <v>291</v>
      </c>
      <c r="C144" s="53" t="s">
        <v>315</v>
      </c>
      <c r="D144" s="50" t="s">
        <v>284</v>
      </c>
      <c r="E144" s="24"/>
      <c r="F144" s="38">
        <v>23146.93</v>
      </c>
      <c r="G144" s="40">
        <f t="shared" ref="G144:G159" si="4">E144*F144</f>
        <v>0</v>
      </c>
    </row>
    <row r="145" spans="1:7" s="7" customFormat="1" hidden="1" x14ac:dyDescent="0.25">
      <c r="A145" s="15">
        <v>117</v>
      </c>
      <c r="B145" s="48" t="s">
        <v>292</v>
      </c>
      <c r="C145" s="55" t="s">
        <v>316</v>
      </c>
      <c r="D145" s="50" t="s">
        <v>284</v>
      </c>
      <c r="E145" s="25"/>
      <c r="F145" s="39">
        <v>34212.29</v>
      </c>
      <c r="G145" s="41">
        <f t="shared" si="4"/>
        <v>0</v>
      </c>
    </row>
    <row r="146" spans="1:7" s="7" customFormat="1" hidden="1" x14ac:dyDescent="0.25">
      <c r="A146" s="16">
        <v>118</v>
      </c>
      <c r="B146" s="48" t="s">
        <v>293</v>
      </c>
      <c r="C146" s="55" t="s">
        <v>317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318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idden="1" x14ac:dyDescent="0.25">
      <c r="A148" s="16">
        <v>120</v>
      </c>
      <c r="B148" s="48" t="s">
        <v>295</v>
      </c>
      <c r="C148" s="55" t="s">
        <v>319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320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321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hidden="1" x14ac:dyDescent="0.25">
      <c r="A151" s="15">
        <v>123</v>
      </c>
      <c r="B151" s="48" t="s">
        <v>298</v>
      </c>
      <c r="C151" s="55" t="s">
        <v>322</v>
      </c>
      <c r="D151" s="50" t="s">
        <v>284</v>
      </c>
      <c r="E151" s="25"/>
      <c r="F151" s="39">
        <v>17743.29</v>
      </c>
      <c r="G151" s="41">
        <f t="shared" si="4"/>
        <v>0</v>
      </c>
    </row>
    <row r="152" spans="1:7" s="7" customFormat="1" x14ac:dyDescent="0.25">
      <c r="A152" s="16">
        <v>124</v>
      </c>
      <c r="B152" s="48" t="s">
        <v>299</v>
      </c>
      <c r="C152" s="55" t="s">
        <v>323</v>
      </c>
      <c r="D152" s="50" t="s">
        <v>284</v>
      </c>
      <c r="E152" s="25">
        <v>1</v>
      </c>
      <c r="F152" s="39">
        <v>55918.25</v>
      </c>
      <c r="G152" s="41">
        <f>F152*E152</f>
        <v>55918.25</v>
      </c>
    </row>
    <row r="153" spans="1:7" s="7" customFormat="1" hidden="1" x14ac:dyDescent="0.25">
      <c r="A153" s="16">
        <v>125</v>
      </c>
      <c r="B153" s="48" t="s">
        <v>300</v>
      </c>
      <c r="C153" s="55" t="s">
        <v>324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hidden="1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/>
      <c r="F154" s="39">
        <v>31432.25</v>
      </c>
      <c r="G154" s="41">
        <v>0</v>
      </c>
    </row>
    <row r="155" spans="1:7" s="7" customFormat="1" ht="31.5" hidden="1" x14ac:dyDescent="0.25">
      <c r="A155" s="16">
        <v>127</v>
      </c>
      <c r="B155" s="48" t="s">
        <v>325</v>
      </c>
      <c r="C155" s="55" t="s">
        <v>290</v>
      </c>
      <c r="D155" s="50" t="s">
        <v>288</v>
      </c>
      <c r="E155" s="25"/>
      <c r="F155" s="39">
        <v>45405.97</v>
      </c>
      <c r="G155" s="41">
        <v>0</v>
      </c>
    </row>
    <row r="156" spans="1:7" s="7" customFormat="1" hidden="1" x14ac:dyDescent="0.25">
      <c r="A156" s="15">
        <v>128</v>
      </c>
      <c r="B156" s="48" t="s">
        <v>326</v>
      </c>
      <c r="C156" s="55" t="s">
        <v>327</v>
      </c>
      <c r="D156" s="50" t="s">
        <v>328</v>
      </c>
      <c r="E156" s="25"/>
      <c r="F156" s="39">
        <v>5084.92</v>
      </c>
      <c r="G156" s="41">
        <f t="shared" si="4"/>
        <v>0</v>
      </c>
    </row>
    <row r="157" spans="1:7" s="7" customFormat="1" ht="31.5" hidden="1" x14ac:dyDescent="0.25">
      <c r="A157" s="16">
        <v>129</v>
      </c>
      <c r="B157" s="48" t="s">
        <v>329</v>
      </c>
      <c r="C157" s="55" t="s">
        <v>282</v>
      </c>
      <c r="D157" s="50" t="s">
        <v>284</v>
      </c>
      <c r="E157" s="25"/>
      <c r="F157" s="39">
        <v>13851.91</v>
      </c>
      <c r="G157" s="41">
        <v>0</v>
      </c>
    </row>
    <row r="158" spans="1:7" s="7" customFormat="1" ht="31.5" hidden="1" x14ac:dyDescent="0.25">
      <c r="A158" s="16">
        <v>130</v>
      </c>
      <c r="B158" s="48" t="s">
        <v>330</v>
      </c>
      <c r="C158" s="55" t="s">
        <v>283</v>
      </c>
      <c r="D158" s="50" t="s">
        <v>286</v>
      </c>
      <c r="E158" s="25"/>
      <c r="F158" s="39">
        <v>21899.63</v>
      </c>
      <c r="G158" s="41">
        <v>0</v>
      </c>
    </row>
    <row r="159" spans="1:7" s="7" customFormat="1" ht="16.5" thickBot="1" x14ac:dyDescent="0.3">
      <c r="A159" s="16">
        <v>131</v>
      </c>
      <c r="B159" s="48" t="s">
        <v>331</v>
      </c>
      <c r="C159" s="55" t="s">
        <v>287</v>
      </c>
      <c r="D159" s="50" t="s">
        <v>284</v>
      </c>
      <c r="E159" s="25">
        <v>1</v>
      </c>
      <c r="F159" s="39">
        <v>10378.11</v>
      </c>
      <c r="G159" s="41">
        <f t="shared" si="4"/>
        <v>10378.11</v>
      </c>
    </row>
    <row r="160" spans="1:7" s="7" customFormat="1" ht="16.5" thickBot="1" x14ac:dyDescent="0.3">
      <c r="A160" s="104" t="s">
        <v>305</v>
      </c>
      <c r="B160" s="105"/>
      <c r="C160" s="105"/>
      <c r="D160" s="105"/>
      <c r="E160" s="105"/>
      <c r="F160" s="106"/>
      <c r="G160" s="37">
        <f>SUM(G144:G159)</f>
        <v>66296.36</v>
      </c>
    </row>
    <row r="161" spans="1:7" s="7" customFormat="1" ht="19.5" thickBot="1" x14ac:dyDescent="0.3">
      <c r="A161" s="107" t="s">
        <v>129</v>
      </c>
      <c r="B161" s="108"/>
      <c r="C161" s="108"/>
      <c r="D161" s="108"/>
      <c r="E161" s="108"/>
      <c r="F161" s="108"/>
      <c r="G161" s="109"/>
    </row>
    <row r="162" spans="1:7" s="36" customFormat="1" ht="19.5" thickBot="1" x14ac:dyDescent="0.35">
      <c r="A162" s="16">
        <v>132</v>
      </c>
      <c r="B162" s="47" t="s">
        <v>335</v>
      </c>
      <c r="C162" s="53" t="s">
        <v>261</v>
      </c>
      <c r="D162" s="50" t="s">
        <v>260</v>
      </c>
      <c r="E162" s="24">
        <v>3.66</v>
      </c>
      <c r="F162" s="38">
        <v>20889.439999999999</v>
      </c>
      <c r="G162" s="40">
        <f>E162*F162</f>
        <v>76455.350399999996</v>
      </c>
    </row>
    <row r="163" spans="1:7" s="7" customFormat="1" ht="16.5" hidden="1" thickBot="1" x14ac:dyDescent="0.3">
      <c r="A163" s="15">
        <v>133</v>
      </c>
      <c r="B163" s="48" t="s">
        <v>336</v>
      </c>
      <c r="C163" s="55" t="s">
        <v>262</v>
      </c>
      <c r="D163" s="51" t="s">
        <v>260</v>
      </c>
      <c r="E163" s="25"/>
      <c r="F163" s="39">
        <v>11519.76</v>
      </c>
      <c r="G163" s="41">
        <f>E163*F163</f>
        <v>0</v>
      </c>
    </row>
    <row r="164" spans="1:7" x14ac:dyDescent="0.2">
      <c r="A164" s="121" t="s">
        <v>130</v>
      </c>
      <c r="B164" s="122"/>
      <c r="C164" s="122"/>
      <c r="D164" s="122"/>
      <c r="E164" s="122"/>
      <c r="F164" s="123"/>
      <c r="G164" s="85">
        <f>SUM(G162:G163)</f>
        <v>76455.350399999996</v>
      </c>
    </row>
    <row r="165" spans="1:7" ht="32.25" hidden="1" thickBot="1" x14ac:dyDescent="0.25">
      <c r="A165" s="87">
        <v>134</v>
      </c>
      <c r="B165" s="88" t="s">
        <v>302</v>
      </c>
      <c r="C165" s="98" t="s">
        <v>303</v>
      </c>
      <c r="D165" s="99"/>
      <c r="E165" s="99"/>
      <c r="F165" s="100"/>
      <c r="G165" s="89">
        <v>0</v>
      </c>
    </row>
    <row r="166" spans="1:7" s="7" customFormat="1" ht="19.5" thickBot="1" x14ac:dyDescent="0.3">
      <c r="A166" s="101" t="s">
        <v>110</v>
      </c>
      <c r="B166" s="102"/>
      <c r="C166" s="102"/>
      <c r="D166" s="102"/>
      <c r="E166" s="102"/>
      <c r="F166" s="103"/>
      <c r="G166" s="86">
        <f>SUM(G35,G71,G77,G116,G122,G142,G160,G164)+G165</f>
        <v>993623.87040000001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110" t="s">
        <v>347</v>
      </c>
      <c r="B169" s="110"/>
      <c r="C169" s="110"/>
      <c r="D169" s="110"/>
      <c r="E169" s="110"/>
      <c r="F169" s="110"/>
      <c r="G169" s="110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0 378,11"/>
        <filter val="29 869,00"/>
        <filter val="3 793,16"/>
        <filter val="33 662,16"/>
        <filter val="55 918,25"/>
        <filter val="66 296,36"/>
        <filter val="7"/>
        <filter val="76 455,35"/>
        <filter val="817 210,00"/>
        <filter val="993 623,87"/>
      </filters>
    </filterColumn>
  </autoFilter>
  <mergeCells count="23"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  <mergeCell ref="C165:F165"/>
    <mergeCell ref="A166:F166"/>
    <mergeCell ref="A122:F122"/>
    <mergeCell ref="A123:G123"/>
    <mergeCell ref="A142:F142"/>
    <mergeCell ref="A143:G143"/>
    <mergeCell ref="A160:F160"/>
  </mergeCells>
  <pageMargins left="0.74803149606299213" right="0.51181102362204722" top="0.43307086614173229" bottom="0.31496062992125984" header="0.19685039370078741" footer="0.19685039370078741"/>
  <pageSetup paperSize="9" scale="77" fitToHeight="10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4"/>
  <sheetViews>
    <sheetView view="pageBreakPreview" zoomScale="85" zoomScaleNormal="85" zoomScaleSheetLayoutView="85" workbookViewId="0">
      <selection activeCell="E22" sqref="E2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344</v>
      </c>
      <c r="B5" s="3"/>
      <c r="C5" s="4"/>
      <c r="D5" s="94"/>
      <c r="E5" s="18"/>
      <c r="F5" s="19"/>
      <c r="G5" s="19" t="s">
        <v>345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304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346</v>
      </c>
      <c r="B9" s="112"/>
      <c r="C9" s="112"/>
      <c r="D9" s="112"/>
      <c r="E9" s="112"/>
      <c r="F9" s="112"/>
      <c r="G9" s="112"/>
    </row>
    <row r="10" spans="1:15" s="7" customFormat="1" x14ac:dyDescent="0.25">
      <c r="A10" s="5"/>
      <c r="B10" s="126" t="s">
        <v>314</v>
      </c>
      <c r="C10" s="126"/>
      <c r="D10" s="113">
        <f>G169/1000</f>
        <v>996.23749600000008</v>
      </c>
      <c r="E10" s="114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15" t="s">
        <v>1</v>
      </c>
      <c r="B14" s="116"/>
      <c r="C14" s="116"/>
      <c r="D14" s="116"/>
      <c r="E14" s="116"/>
      <c r="F14" s="116"/>
      <c r="G14" s="117"/>
    </row>
    <row r="15" spans="1:15" s="7" customFormat="1" hidden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hidden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hidden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hidden="1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hidden="1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hidden="1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hidden="1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>
        <v>2.3E-2</v>
      </c>
      <c r="F22" s="39">
        <v>392936</v>
      </c>
      <c r="G22" s="41">
        <f t="shared" si="0"/>
        <v>9037.5280000000002</v>
      </c>
    </row>
    <row r="23" spans="1:7" s="7" customFormat="1" ht="15.75" hidden="1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hidden="1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hidden="1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hidden="1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hidden="1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hidden="1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hidden="1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hidden="1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hidden="1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hidden="1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>
        <v>1</v>
      </c>
      <c r="F33" s="43">
        <v>30828</v>
      </c>
      <c r="G33" s="96">
        <f t="shared" si="0"/>
        <v>30828</v>
      </c>
    </row>
    <row r="34" spans="1:7" s="7" customFormat="1" ht="15.75" hidden="1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hidden="1" customHeight="1" x14ac:dyDescent="0.25">
      <c r="A35" s="15">
        <v>21</v>
      </c>
      <c r="B35" s="97" t="s">
        <v>337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hidden="1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20"/>
      <c r="C37" s="120"/>
      <c r="D37" s="120"/>
      <c r="E37" s="120"/>
      <c r="F37" s="125"/>
      <c r="G37" s="61">
        <f>SUM(G15:G36)</f>
        <v>39865.527999999998</v>
      </c>
    </row>
    <row r="38" spans="1:7" s="7" customFormat="1" ht="19.5" thickBot="1" x14ac:dyDescent="0.3">
      <c r="A38" s="107" t="s">
        <v>0</v>
      </c>
      <c r="B38" s="108"/>
      <c r="C38" s="118"/>
      <c r="D38" s="108"/>
      <c r="E38" s="108"/>
      <c r="F38" s="108"/>
      <c r="G38" s="119"/>
    </row>
    <row r="39" spans="1:7" s="7" customFormat="1" ht="16.5" hidden="1" thickBot="1" x14ac:dyDescent="0.3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ht="16.5" hidden="1" thickBot="1" x14ac:dyDescent="0.3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hidden="1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hidden="1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hidden="1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hidden="1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hidden="1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hidden="1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hidden="1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hidden="1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hidden="1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hidden="1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ht="16.5" hidden="1" thickBot="1" x14ac:dyDescent="0.3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hidden="1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hidden="1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hidden="1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hidden="1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hidden="1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hidden="1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hidden="1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hidden="1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hidden="1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hidden="1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hidden="1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hidden="1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hidden="1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hidden="1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hidden="1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hidden="1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hidden="1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hidden="1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hidden="1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hidden="1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hidden="1" thickBot="1" x14ac:dyDescent="0.3">
      <c r="A72" s="104" t="s">
        <v>93</v>
      </c>
      <c r="B72" s="105"/>
      <c r="C72" s="120"/>
      <c r="D72" s="105"/>
      <c r="E72" s="105"/>
      <c r="F72" s="106"/>
      <c r="G72" s="61">
        <f>SUM(G39:G71)</f>
        <v>0</v>
      </c>
    </row>
    <row r="73" spans="1:7" s="7" customFormat="1" ht="19.5" thickBot="1" x14ac:dyDescent="0.3">
      <c r="A73" s="107" t="s">
        <v>133</v>
      </c>
      <c r="B73" s="108"/>
      <c r="C73" s="108"/>
      <c r="D73" s="108"/>
      <c r="E73" s="108"/>
      <c r="F73" s="108"/>
      <c r="G73" s="109"/>
    </row>
    <row r="74" spans="1:7" s="7" customFormat="1" ht="16.5" hidden="1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hidden="1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hidden="1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hidden="1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hidden="1" customHeight="1" x14ac:dyDescent="0.25">
      <c r="A78" s="16">
        <v>60</v>
      </c>
      <c r="B78" s="47" t="s">
        <v>125</v>
      </c>
      <c r="C78" s="54" t="s">
        <v>334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hidden="1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hidden="1" customHeight="1" thickBot="1" x14ac:dyDescent="0.3">
      <c r="A80" s="104" t="s">
        <v>141</v>
      </c>
      <c r="B80" s="105"/>
      <c r="C80" s="105"/>
      <c r="D80" s="105"/>
      <c r="E80" s="105"/>
      <c r="F80" s="106"/>
      <c r="G80" s="35">
        <f>SUM(G74:G79)</f>
        <v>0</v>
      </c>
    </row>
    <row r="81" spans="1:7" s="7" customFormat="1" ht="19.5" thickBot="1" x14ac:dyDescent="0.3">
      <c r="A81" s="107" t="s">
        <v>75</v>
      </c>
      <c r="B81" s="108"/>
      <c r="C81" s="108"/>
      <c r="D81" s="108"/>
      <c r="E81" s="108"/>
      <c r="F81" s="108"/>
      <c r="G81" s="109"/>
    </row>
    <row r="82" spans="1:7" s="7" customFormat="1" ht="15.75" hidden="1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hidden="1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hidden="1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hidden="1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hidden="1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hidden="1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hidden="1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thickBot="1" x14ac:dyDescent="0.3">
      <c r="A89" s="16">
        <v>69</v>
      </c>
      <c r="B89" s="47" t="s">
        <v>223</v>
      </c>
      <c r="C89" s="54" t="s">
        <v>136</v>
      </c>
      <c r="D89" s="50" t="s">
        <v>68</v>
      </c>
      <c r="E89" s="24">
        <v>1</v>
      </c>
      <c r="F89" s="38">
        <v>823261</v>
      </c>
      <c r="G89" s="41">
        <f t="shared" si="3"/>
        <v>823261</v>
      </c>
    </row>
    <row r="90" spans="1:7" s="7" customFormat="1" ht="16.5" hidden="1" thickBot="1" x14ac:dyDescent="0.3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hidden="1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hidden="1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hidden="1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hidden="1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hidden="1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hidden="1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hidden="1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hidden="1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hidden="1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hidden="1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hidden="1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hidden="1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hidden="1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hidden="1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hidden="1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hidden="1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hidden="1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hidden="1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hidden="1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hidden="1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hidden="1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hidden="1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hidden="1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hidden="1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hidden="1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hidden="1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hidden="1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hidden="1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104" t="s">
        <v>94</v>
      </c>
      <c r="B119" s="105"/>
      <c r="C119" s="105"/>
      <c r="D119" s="105"/>
      <c r="E119" s="105"/>
      <c r="F119" s="106"/>
      <c r="G119" s="35">
        <f>SUM(G82:G118)</f>
        <v>823261</v>
      </c>
    </row>
    <row r="120" spans="1:7" s="7" customFormat="1" ht="19.5" thickBot="1" x14ac:dyDescent="0.3">
      <c r="A120" s="107" t="s">
        <v>253</v>
      </c>
      <c r="B120" s="108"/>
      <c r="C120" s="108"/>
      <c r="D120" s="108"/>
      <c r="E120" s="108"/>
      <c r="F120" s="108"/>
      <c r="G120" s="109"/>
    </row>
    <row r="121" spans="1:7" s="7" customFormat="1" ht="15.75" hidden="1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hidden="1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ht="16.5" hidden="1" thickBot="1" x14ac:dyDescent="0.3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hidden="1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hidden="1" thickBot="1" x14ac:dyDescent="0.3">
      <c r="A125" s="104" t="s">
        <v>257</v>
      </c>
      <c r="B125" s="105"/>
      <c r="C125" s="105"/>
      <c r="D125" s="105"/>
      <c r="E125" s="105"/>
      <c r="F125" s="106"/>
      <c r="G125" s="35">
        <f>SUM(G121:G124)</f>
        <v>0</v>
      </c>
    </row>
    <row r="126" spans="1:7" s="7" customFormat="1" ht="19.5" thickBot="1" x14ac:dyDescent="0.3">
      <c r="A126" s="107" t="s">
        <v>95</v>
      </c>
      <c r="B126" s="108"/>
      <c r="C126" s="108"/>
      <c r="D126" s="108"/>
      <c r="E126" s="108"/>
      <c r="F126" s="108"/>
      <c r="G126" s="109"/>
    </row>
    <row r="127" spans="1:7" s="7" customFormat="1" ht="16.5" hidden="1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hidden="1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hidden="1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hidden="1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hidden="1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hidden="1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hidden="1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hidden="1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hidden="1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hidden="1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hidden="1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hidden="1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hidden="1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hidden="1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hidden="1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hidden="1" customHeight="1" x14ac:dyDescent="0.25">
      <c r="A142" s="15">
        <v>118</v>
      </c>
      <c r="B142" s="47" t="s">
        <v>332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hidden="1" customHeight="1" x14ac:dyDescent="0.25">
      <c r="A143" s="16">
        <v>119</v>
      </c>
      <c r="B143" s="47" t="s">
        <v>333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hidden="1" customHeight="1" thickBot="1" x14ac:dyDescent="0.3">
      <c r="A144" s="15">
        <v>120</v>
      </c>
      <c r="B144" s="47" t="s">
        <v>338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hidden="1" customHeight="1" thickBot="1" x14ac:dyDescent="0.3">
      <c r="A145" s="104" t="s">
        <v>96</v>
      </c>
      <c r="B145" s="105"/>
      <c r="C145" s="105"/>
      <c r="D145" s="105"/>
      <c r="E145" s="105"/>
      <c r="F145" s="106"/>
      <c r="G145" s="37">
        <f>SUM(G127:G144)</f>
        <v>0</v>
      </c>
    </row>
    <row r="146" spans="1:7" s="7" customFormat="1" ht="19.5" thickBot="1" x14ac:dyDescent="0.3">
      <c r="A146" s="107" t="s">
        <v>281</v>
      </c>
      <c r="B146" s="108"/>
      <c r="C146" s="108"/>
      <c r="D146" s="108"/>
      <c r="E146" s="108"/>
      <c r="F146" s="108"/>
      <c r="G146" s="109"/>
    </row>
    <row r="147" spans="1:7" s="7" customFormat="1" hidden="1" x14ac:dyDescent="0.25">
      <c r="A147" s="16">
        <v>121</v>
      </c>
      <c r="B147" s="47" t="s">
        <v>294</v>
      </c>
      <c r="C147" s="53" t="s">
        <v>315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hidden="1" x14ac:dyDescent="0.25">
      <c r="A148" s="15">
        <v>122</v>
      </c>
      <c r="B148" s="48" t="s">
        <v>295</v>
      </c>
      <c r="C148" s="55" t="s">
        <v>316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hidden="1" x14ac:dyDescent="0.25">
      <c r="A149" s="16">
        <v>123</v>
      </c>
      <c r="B149" s="47" t="s">
        <v>296</v>
      </c>
      <c r="C149" s="55" t="s">
        <v>317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hidden="1" x14ac:dyDescent="0.25">
      <c r="A150" s="15">
        <v>124</v>
      </c>
      <c r="B150" s="48" t="s">
        <v>297</v>
      </c>
      <c r="C150" s="55" t="s">
        <v>318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hidden="1" x14ac:dyDescent="0.25">
      <c r="A151" s="16">
        <v>125</v>
      </c>
      <c r="B151" s="47" t="s">
        <v>298</v>
      </c>
      <c r="C151" s="55" t="s">
        <v>319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hidden="1" x14ac:dyDescent="0.25">
      <c r="A152" s="15">
        <v>126</v>
      </c>
      <c r="B152" s="48" t="s">
        <v>299</v>
      </c>
      <c r="C152" s="55" t="s">
        <v>320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hidden="1" x14ac:dyDescent="0.25">
      <c r="A153" s="16">
        <v>127</v>
      </c>
      <c r="B153" s="47" t="s">
        <v>300</v>
      </c>
      <c r="C153" s="55" t="s">
        <v>321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hidden="1" x14ac:dyDescent="0.25">
      <c r="A154" s="15">
        <v>128</v>
      </c>
      <c r="B154" s="48" t="s">
        <v>301</v>
      </c>
      <c r="C154" s="55" t="s">
        <v>322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325</v>
      </c>
      <c r="C155" s="55" t="s">
        <v>323</v>
      </c>
      <c r="D155" s="50" t="s">
        <v>284</v>
      </c>
      <c r="E155" s="25">
        <v>1</v>
      </c>
      <c r="F155" s="39">
        <v>55918.25</v>
      </c>
      <c r="G155" s="41">
        <f t="shared" si="4"/>
        <v>55918.25</v>
      </c>
    </row>
    <row r="156" spans="1:7" s="7" customFormat="1" hidden="1" x14ac:dyDescent="0.25">
      <c r="A156" s="15">
        <v>130</v>
      </c>
      <c r="B156" s="48" t="s">
        <v>326</v>
      </c>
      <c r="C156" s="55" t="s">
        <v>324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hidden="1" x14ac:dyDescent="0.25">
      <c r="A157" s="16">
        <v>131</v>
      </c>
      <c r="B157" s="47" t="s">
        <v>329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hidden="1" x14ac:dyDescent="0.25">
      <c r="A158" s="15">
        <v>132</v>
      </c>
      <c r="B158" s="48" t="s">
        <v>330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hidden="1" x14ac:dyDescent="0.25">
      <c r="A159" s="16">
        <v>133</v>
      </c>
      <c r="B159" s="47" t="s">
        <v>331</v>
      </c>
      <c r="C159" s="55" t="s">
        <v>327</v>
      </c>
      <c r="D159" s="50" t="s">
        <v>328</v>
      </c>
      <c r="E159" s="25"/>
      <c r="F159" s="39">
        <v>5084.92</v>
      </c>
      <c r="G159" s="41">
        <f t="shared" si="4"/>
        <v>0</v>
      </c>
    </row>
    <row r="160" spans="1:7" s="7" customFormat="1" ht="31.5" hidden="1" x14ac:dyDescent="0.25">
      <c r="A160" s="15">
        <v>134</v>
      </c>
      <c r="B160" s="48" t="s">
        <v>339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hidden="1" x14ac:dyDescent="0.25">
      <c r="A161" s="16">
        <v>135</v>
      </c>
      <c r="B161" s="47" t="s">
        <v>340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341</v>
      </c>
      <c r="C162" s="55" t="s">
        <v>287</v>
      </c>
      <c r="D162" s="50" t="s">
        <v>284</v>
      </c>
      <c r="E162" s="25">
        <v>1</v>
      </c>
      <c r="F162" s="39">
        <v>10378.11</v>
      </c>
      <c r="G162" s="41">
        <f t="shared" si="4"/>
        <v>10378.11</v>
      </c>
    </row>
    <row r="163" spans="1:7" s="7" customFormat="1" ht="16.5" thickBot="1" x14ac:dyDescent="0.3">
      <c r="A163" s="104" t="s">
        <v>305</v>
      </c>
      <c r="B163" s="105"/>
      <c r="C163" s="105"/>
      <c r="D163" s="105"/>
      <c r="E163" s="105"/>
      <c r="F163" s="106"/>
      <c r="G163" s="37">
        <f>SUM(G147:G162)</f>
        <v>66296.36</v>
      </c>
    </row>
    <row r="164" spans="1:7" s="7" customFormat="1" ht="19.5" thickBot="1" x14ac:dyDescent="0.3">
      <c r="A164" s="107" t="s">
        <v>129</v>
      </c>
      <c r="B164" s="108"/>
      <c r="C164" s="108"/>
      <c r="D164" s="108"/>
      <c r="E164" s="108"/>
      <c r="F164" s="108"/>
      <c r="G164" s="109"/>
    </row>
    <row r="165" spans="1:7" s="36" customFormat="1" ht="18.75" hidden="1" x14ac:dyDescent="0.3">
      <c r="A165" s="16">
        <v>137</v>
      </c>
      <c r="B165" s="47" t="s">
        <v>342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343</v>
      </c>
      <c r="C166" s="55" t="s">
        <v>262</v>
      </c>
      <c r="D166" s="51" t="s">
        <v>260</v>
      </c>
      <c r="E166" s="25">
        <v>5.8</v>
      </c>
      <c r="F166" s="39">
        <v>11519.76</v>
      </c>
      <c r="G166" s="41">
        <f>E166*F166</f>
        <v>66814.607999999993</v>
      </c>
    </row>
    <row r="167" spans="1:7" x14ac:dyDescent="0.2">
      <c r="A167" s="121" t="s">
        <v>130</v>
      </c>
      <c r="B167" s="122"/>
      <c r="C167" s="122"/>
      <c r="D167" s="122"/>
      <c r="E167" s="122"/>
      <c r="F167" s="123"/>
      <c r="G167" s="85">
        <f>SUM(G165:G166)</f>
        <v>66814.607999999993</v>
      </c>
    </row>
    <row r="168" spans="1:7" ht="32.25" hidden="1" customHeight="1" thickBot="1" x14ac:dyDescent="0.25">
      <c r="A168" s="87"/>
      <c r="B168" s="88" t="s">
        <v>302</v>
      </c>
      <c r="C168" s="98" t="s">
        <v>303</v>
      </c>
      <c r="D168" s="99"/>
      <c r="E168" s="99"/>
      <c r="F168" s="100"/>
      <c r="G168" s="89">
        <v>0</v>
      </c>
    </row>
    <row r="169" spans="1:7" s="7" customFormat="1" ht="19.5" thickBot="1" x14ac:dyDescent="0.3">
      <c r="A169" s="101" t="s">
        <v>110</v>
      </c>
      <c r="B169" s="102"/>
      <c r="C169" s="102"/>
      <c r="D169" s="102"/>
      <c r="E169" s="102"/>
      <c r="F169" s="103"/>
      <c r="G169" s="86">
        <f>SUM(G37,G72,G80,G119,G125,G145,G163,G167)+G168</f>
        <v>996237.49600000004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110" t="s">
        <v>347</v>
      </c>
      <c r="B172" s="110"/>
      <c r="C172" s="110"/>
      <c r="D172" s="110"/>
      <c r="E172" s="110"/>
      <c r="F172" s="110"/>
      <c r="G172" s="110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>
    <filterColumn colId="6">
      <filters blank="1">
        <filter val="10 378,11"/>
        <filter val="30 828,00"/>
        <filter val="39 865,53"/>
        <filter val="55 918,25"/>
        <filter val="66 296,36"/>
        <filter val="66 814,61"/>
        <filter val="7"/>
        <filter val="823 261,00"/>
        <filter val="9 037,53"/>
        <filter val="996 237,50"/>
      </filters>
    </filterColumn>
  </autoFilter>
  <mergeCells count="24">
    <mergeCell ref="A37:F37"/>
    <mergeCell ref="A7:G7"/>
    <mergeCell ref="A8:G8"/>
    <mergeCell ref="A9:G9"/>
    <mergeCell ref="D10:E10"/>
    <mergeCell ref="A14:G14"/>
    <mergeCell ref="B10:C10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164:G164"/>
    <mergeCell ref="A167:F167"/>
    <mergeCell ref="C168:F168"/>
    <mergeCell ref="A169:F169"/>
    <mergeCell ref="A172:G172"/>
  </mergeCells>
  <pageMargins left="0.74803149606299213" right="0.51181102362204722" top="0.43307086614173229" bottom="0.31496062992125984" header="0.19685039370078741" footer="0.19685039370078741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2019-01-21T01:19:33Z</cp:lastPrinted>
  <dcterms:created xsi:type="dcterms:W3CDTF">1996-10-08T23:32:33Z</dcterms:created>
  <dcterms:modified xsi:type="dcterms:W3CDTF">2019-02-24T22:38:03Z</dcterms:modified>
</cp:coreProperties>
</file>